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ВЛ\до 500 000 р\НВЛ-2023-53\17.12.2025-26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'1'!$A$1:$I$35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12" i="1"/>
</calcChain>
</file>

<file path=xl/sharedStrings.xml><?xml version="1.0" encoding="utf-8"?>
<sst xmlns="http://schemas.openxmlformats.org/spreadsheetml/2006/main" count="110" uniqueCount="62">
  <si>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</si>
  <si>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</si>
  <si>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</si>
  <si>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</si>
  <si>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</si>
  <si>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</si>
  <si>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</si>
  <si>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</si>
  <si>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</si>
  <si>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</si>
  <si>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</si>
  <si>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</si>
  <si>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</si>
  <si>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</si>
  <si>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</si>
  <si>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</si>
  <si>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</si>
  <si>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</si>
  <si>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</si>
  <si>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</si>
  <si>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</si>
  <si>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</si>
  <si>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DBV1800002</t>
  </si>
  <si>
    <t>НВЛ</t>
  </si>
  <si>
    <t>1062551</t>
  </si>
  <si>
    <t>Люк канализационный С(В125)-К.1-60</t>
  </si>
  <si>
    <t>ШТ</t>
  </si>
  <si>
    <t>DBV2100001</t>
  </si>
  <si>
    <t>1300212</t>
  </si>
  <si>
    <t>Система водоснабжения и канализации к модулю Х-9050 ОВКВ 1171-24.2006.2- 36- 40050-ВК</t>
  </si>
  <si>
    <t>КМП</t>
  </si>
  <si>
    <t>1314942</t>
  </si>
  <si>
    <t>1314962</t>
  </si>
  <si>
    <t>Система водоснабжения и канализации модуля Х-9028 1171-24.2006.2-36- 40028-ВK-OД-01</t>
  </si>
  <si>
    <t>Система водоснабжения и канализации модуля ГНПС 1750608_0257Д-01-29002- ВК-ОД-01</t>
  </si>
  <si>
    <t>20007052</t>
  </si>
  <si>
    <t>Комплект оборудования и материалов водоснабжения и канализации к модулю Х-9002 1171-24.2006.2-36-40002-ВК</t>
  </si>
  <si>
    <t>20007775</t>
  </si>
  <si>
    <t>20007777</t>
  </si>
  <si>
    <t>20007778</t>
  </si>
  <si>
    <t>Комплект монтажных частей для водопровода и канализации модуля Х-9006 (1171.24.2006.2-36-40006-ВК-С-01)</t>
  </si>
  <si>
    <t>Комплект монтажных частей для водопровода и канализации модуля Х-9020 (1171-24.2006.2-36-40020-ВК)</t>
  </si>
  <si>
    <t>Комплект монтажных частей для водопровода и канализации модуля Х-9018 (1171-24.2006.2-36-40018-ВК)</t>
  </si>
  <si>
    <t>20007830</t>
  </si>
  <si>
    <t>20007831</t>
  </si>
  <si>
    <t>Комплект монтажных частей тепловых сетей ТС модуля ОВКВ Х-9032 1171-24.2006.2-44-40032-ТС</t>
  </si>
  <si>
    <t>Комплект монтажных частей тепловых сетей ТС модуля ОВКВ Х-9033 1171-24.2006.2-44-40033-ТС-ОД-01</t>
  </si>
  <si>
    <t>DBV2100002</t>
  </si>
  <si>
    <t>VNK1100001</t>
  </si>
  <si>
    <t>1381899</t>
  </si>
  <si>
    <t>Люк тяжелый магистральный ТМ (Д400)</t>
  </si>
  <si>
    <t>1386716</t>
  </si>
  <si>
    <t>ЗИП к станции биологической очистки сточных вод КСк-10СФ</t>
  </si>
  <si>
    <t>1431209</t>
  </si>
  <si>
    <t>Ремкомплект к установке озонирования Аквамама АМ-10</t>
  </si>
  <si>
    <t>VNK1100002</t>
  </si>
  <si>
    <t>1271220</t>
  </si>
  <si>
    <t>Люк полимерпесчаный для смотровых колодцев П01</t>
  </si>
  <si>
    <t>VNK1200001</t>
  </si>
  <si>
    <t>Наименование лота:  "Оборудование водопроводно-канализационное (система водоснабжения и канализации модуля , комплект монтажных частей для водопровода и канализации модуля и прочее) 19 ед."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</si>
  <si>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НВЛ-2023/53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</si>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</sst>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2" fillId="0" borderId="0" xfId="1" applyNumberFormat="1" applyFont="1" applyAlignment="1">
      <alignment horizontal="center" vertical="center"/>
    </xf>
    <xf numFmtId="168" fontId="13" fillId="0" borderId="2" xfId="7" applyNumberFormat="1" applyFont="1" applyFill="1" applyBorder="1" applyAlignment="1">
      <alignment vertical="center" wrapText="1"/>
    </xf>
    <xf numFmtId="0" fontId="14" fillId="0" borderId="10" xfId="0" applyFont="1" applyFill="1" applyBorder="1" applyAlignment="1">
      <alignment horizontal="left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4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topLeftCell="A25" zoomScale="85" zoomScaleNormal="80" zoomScaleSheetLayoutView="85" workbookViewId="0">
      <selection activeCell="Q29" sqref="Q2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0" t="s">
        <v>19</v>
      </c>
      <c r="I1" s="40"/>
    </row>
    <row r="2" spans="1:17" s="1" customFormat="1" ht="38.25" customHeight="1" x14ac:dyDescent="0.25">
      <c r="A2" s="44" t="s">
        <v>21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59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60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61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10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15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20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f>ROW(A12)-11</f>
        <v>1</v>
      </c>
      <c r="B12" s="23" t="s">
        <v>22</v>
      </c>
      <c r="C12" s="23" t="s">
        <v>23</v>
      </c>
      <c r="D12" s="23" t="s">
        <v>24</v>
      </c>
      <c r="E12" s="24" t="s">
        <v>25</v>
      </c>
      <c r="F12" s="23" t="s">
        <v>26</v>
      </c>
      <c r="G12" s="26">
        <v>1</v>
      </c>
      <c r="H12" s="29">
        <v>483.03615999999988</v>
      </c>
      <c r="I12" s="25">
        <v>40774</v>
      </c>
      <c r="J12" s="28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3">
        <f t="shared" ref="A13" si="0">ROW(A13)-11</f>
        <v>2</v>
      </c>
      <c r="B13" s="23" t="s">
        <v>27</v>
      </c>
      <c r="C13" s="23" t="s">
        <v>23</v>
      </c>
      <c r="D13" s="23" t="s">
        <v>28</v>
      </c>
      <c r="E13" s="24" t="s">
        <v>29</v>
      </c>
      <c r="F13" s="23" t="s">
        <v>30</v>
      </c>
      <c r="G13" s="26">
        <v>1</v>
      </c>
      <c r="H13" s="29">
        <v>3.6806417203200001</v>
      </c>
      <c r="I13" s="25">
        <v>41334</v>
      </c>
      <c r="J13" s="28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3">
        <f>1+A13</f>
        <v>3</v>
      </c>
      <c r="B14" s="23" t="s">
        <v>27</v>
      </c>
      <c r="C14" s="23" t="s">
        <v>23</v>
      </c>
      <c r="D14" s="23" t="s">
        <v>31</v>
      </c>
      <c r="E14" s="24" t="s">
        <v>33</v>
      </c>
      <c r="F14" s="23" t="s">
        <v>30</v>
      </c>
      <c r="G14" s="26">
        <v>1</v>
      </c>
      <c r="H14" s="29">
        <v>78.621562920960017</v>
      </c>
      <c r="I14" s="25">
        <v>41395</v>
      </c>
      <c r="J14" s="28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3">
        <f t="shared" ref="A15:A28" si="1">1+A14</f>
        <v>4</v>
      </c>
      <c r="B15" s="23" t="s">
        <v>27</v>
      </c>
      <c r="C15" s="23" t="s">
        <v>23</v>
      </c>
      <c r="D15" s="23" t="s">
        <v>32</v>
      </c>
      <c r="E15" s="24" t="s">
        <v>34</v>
      </c>
      <c r="F15" s="23" t="s">
        <v>30</v>
      </c>
      <c r="G15" s="26">
        <v>1</v>
      </c>
      <c r="H15" s="29">
        <v>1924.1058087321601</v>
      </c>
      <c r="I15" s="25">
        <v>41091</v>
      </c>
      <c r="J15" s="28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3">
        <f t="shared" si="1"/>
        <v>5</v>
      </c>
      <c r="B16" s="23" t="s">
        <v>27</v>
      </c>
      <c r="C16" s="23" t="s">
        <v>23</v>
      </c>
      <c r="D16" s="23" t="s">
        <v>35</v>
      </c>
      <c r="E16" s="24" t="s">
        <v>36</v>
      </c>
      <c r="F16" s="23" t="s">
        <v>30</v>
      </c>
      <c r="G16" s="26">
        <v>1</v>
      </c>
      <c r="H16" s="29">
        <v>196.38642733056</v>
      </c>
      <c r="I16" s="25">
        <v>41334</v>
      </c>
      <c r="J16" s="28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3">
        <f t="shared" si="1"/>
        <v>6</v>
      </c>
      <c r="B17" s="23" t="s">
        <v>27</v>
      </c>
      <c r="C17" s="23" t="s">
        <v>23</v>
      </c>
      <c r="D17" s="23" t="s">
        <v>37</v>
      </c>
      <c r="E17" s="24" t="s">
        <v>40</v>
      </c>
      <c r="F17" s="23" t="s">
        <v>30</v>
      </c>
      <c r="G17" s="26">
        <v>1</v>
      </c>
      <c r="H17" s="29">
        <v>485.87996602367991</v>
      </c>
      <c r="I17" s="25">
        <v>41334</v>
      </c>
      <c r="J17" s="28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3">
        <f t="shared" si="1"/>
        <v>7</v>
      </c>
      <c r="B18" s="23" t="s">
        <v>27</v>
      </c>
      <c r="C18" s="23" t="s">
        <v>23</v>
      </c>
      <c r="D18" s="23" t="s">
        <v>38</v>
      </c>
      <c r="E18" s="24" t="s">
        <v>41</v>
      </c>
      <c r="F18" s="23" t="s">
        <v>30</v>
      </c>
      <c r="G18" s="26">
        <v>1</v>
      </c>
      <c r="H18" s="29">
        <v>59.111615324159985</v>
      </c>
      <c r="I18" s="25">
        <v>41334</v>
      </c>
      <c r="J18" s="28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3">
        <f t="shared" si="1"/>
        <v>8</v>
      </c>
      <c r="B19" s="23" t="s">
        <v>27</v>
      </c>
      <c r="C19" s="23" t="s">
        <v>23</v>
      </c>
      <c r="D19" s="23" t="s">
        <v>39</v>
      </c>
      <c r="E19" s="24" t="s">
        <v>42</v>
      </c>
      <c r="F19" s="23" t="s">
        <v>30</v>
      </c>
      <c r="G19" s="26">
        <v>1</v>
      </c>
      <c r="H19" s="29">
        <v>15618</v>
      </c>
      <c r="I19" s="25">
        <v>41334</v>
      </c>
      <c r="J19" s="28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3">
        <f t="shared" si="1"/>
        <v>9</v>
      </c>
      <c r="B20" s="23" t="s">
        <v>27</v>
      </c>
      <c r="C20" s="23" t="s">
        <v>23</v>
      </c>
      <c r="D20" s="23" t="s">
        <v>43</v>
      </c>
      <c r="E20" s="24" t="s">
        <v>45</v>
      </c>
      <c r="F20" s="23" t="s">
        <v>30</v>
      </c>
      <c r="G20" s="26">
        <v>1</v>
      </c>
      <c r="H20" s="29">
        <v>1500</v>
      </c>
      <c r="I20" s="25">
        <v>41334</v>
      </c>
      <c r="J20" s="28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3">
        <f t="shared" si="1"/>
        <v>10</v>
      </c>
      <c r="B21" s="23" t="s">
        <v>27</v>
      </c>
      <c r="C21" s="23" t="s">
        <v>23</v>
      </c>
      <c r="D21" s="23" t="s">
        <v>44</v>
      </c>
      <c r="E21" s="24" t="s">
        <v>46</v>
      </c>
      <c r="F21" s="23" t="s">
        <v>30</v>
      </c>
      <c r="G21" s="26">
        <v>1</v>
      </c>
      <c r="H21" s="29">
        <v>725</v>
      </c>
      <c r="I21" s="25">
        <v>41334</v>
      </c>
      <c r="J21" s="28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3">
        <f t="shared" si="1"/>
        <v>11</v>
      </c>
      <c r="B22" s="23" t="s">
        <v>47</v>
      </c>
      <c r="C22" s="23" t="s">
        <v>23</v>
      </c>
      <c r="D22" s="23" t="s">
        <v>35</v>
      </c>
      <c r="E22" s="24" t="s">
        <v>36</v>
      </c>
      <c r="F22" s="23" t="s">
        <v>30</v>
      </c>
      <c r="G22" s="26">
        <v>1</v>
      </c>
      <c r="H22" s="29">
        <v>15914</v>
      </c>
      <c r="I22" s="25">
        <v>41030</v>
      </c>
      <c r="J22" s="28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3">
        <f t="shared" si="1"/>
        <v>12</v>
      </c>
      <c r="B23" s="23" t="s">
        <v>47</v>
      </c>
      <c r="C23" s="23" t="s">
        <v>23</v>
      </c>
      <c r="D23" s="23" t="s">
        <v>39</v>
      </c>
      <c r="E23" s="24" t="s">
        <v>42</v>
      </c>
      <c r="F23" s="23" t="s">
        <v>30</v>
      </c>
      <c r="G23" s="26">
        <v>1</v>
      </c>
      <c r="H23" s="29">
        <v>11951</v>
      </c>
      <c r="I23" s="25">
        <v>41030</v>
      </c>
      <c r="J23" s="28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f t="shared" si="1"/>
        <v>13</v>
      </c>
      <c r="B24" s="23" t="s">
        <v>48</v>
      </c>
      <c r="C24" s="23" t="s">
        <v>23</v>
      </c>
      <c r="D24" s="23" t="s">
        <v>49</v>
      </c>
      <c r="E24" s="24" t="s">
        <v>50</v>
      </c>
      <c r="F24" s="23" t="s">
        <v>26</v>
      </c>
      <c r="G24" s="26">
        <v>2</v>
      </c>
      <c r="H24" s="29">
        <v>927.42942719999996</v>
      </c>
      <c r="I24" s="25">
        <v>40774</v>
      </c>
      <c r="J24" s="28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3">
        <f t="shared" si="1"/>
        <v>14</v>
      </c>
      <c r="B25" s="23" t="s">
        <v>48</v>
      </c>
      <c r="C25" s="23" t="s">
        <v>23</v>
      </c>
      <c r="D25" s="23" t="s">
        <v>51</v>
      </c>
      <c r="E25" s="24" t="s">
        <v>52</v>
      </c>
      <c r="F25" s="23" t="s">
        <v>30</v>
      </c>
      <c r="G25" s="26">
        <v>1</v>
      </c>
      <c r="H25" s="29">
        <v>12737</v>
      </c>
      <c r="I25" s="25">
        <v>40634</v>
      </c>
      <c r="J25" s="28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3">
        <f t="shared" si="1"/>
        <v>15</v>
      </c>
      <c r="B26" s="23" t="s">
        <v>48</v>
      </c>
      <c r="C26" s="23" t="s">
        <v>23</v>
      </c>
      <c r="D26" s="23" t="s">
        <v>53</v>
      </c>
      <c r="E26" s="24" t="s">
        <v>54</v>
      </c>
      <c r="F26" s="23" t="s">
        <v>26</v>
      </c>
      <c r="G26" s="26">
        <v>1</v>
      </c>
      <c r="H26" s="29">
        <v>7379</v>
      </c>
      <c r="I26" s="25">
        <v>40817</v>
      </c>
      <c r="J26" s="28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3">
        <f t="shared" si="1"/>
        <v>16</v>
      </c>
      <c r="B27" s="23" t="s">
        <v>55</v>
      </c>
      <c r="C27" s="23" t="s">
        <v>23</v>
      </c>
      <c r="D27" s="23" t="s">
        <v>56</v>
      </c>
      <c r="E27" s="24" t="s">
        <v>57</v>
      </c>
      <c r="F27" s="23" t="s">
        <v>26</v>
      </c>
      <c r="G27" s="26">
        <v>2</v>
      </c>
      <c r="H27" s="29">
        <v>295.61812991999994</v>
      </c>
      <c r="I27" s="25">
        <v>40756</v>
      </c>
      <c r="J27" s="28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3">
        <f t="shared" si="1"/>
        <v>17</v>
      </c>
      <c r="B28" s="23" t="s">
        <v>58</v>
      </c>
      <c r="C28" s="23" t="s">
        <v>23</v>
      </c>
      <c r="D28" s="23" t="s">
        <v>24</v>
      </c>
      <c r="E28" s="24" t="s">
        <v>25</v>
      </c>
      <c r="F28" s="23" t="s">
        <v>26</v>
      </c>
      <c r="G28" s="26">
        <v>1</v>
      </c>
      <c r="H28" s="29">
        <v>1352.0408558592003</v>
      </c>
      <c r="I28" s="25">
        <v>40949</v>
      </c>
      <c r="J28" s="28"/>
      <c r="K28" s="21"/>
      <c r="L28" s="21"/>
      <c r="M28" s="21"/>
      <c r="N28" s="21"/>
      <c r="O28" s="21"/>
      <c r="P28" s="21"/>
      <c r="Q28" s="21"/>
    </row>
    <row r="29" spans="1:17" s="4" customFormat="1" ht="92.25" customHeight="1" x14ac:dyDescent="0.25">
      <c r="A29" s="31" t="s">
        <v>7</v>
      </c>
      <c r="B29" s="32"/>
      <c r="C29" s="32"/>
      <c r="D29" s="32"/>
      <c r="E29" s="33"/>
      <c r="F29" s="41" t="s">
        <v>13</v>
      </c>
      <c r="G29" s="41"/>
      <c r="H29" s="41"/>
      <c r="I29" s="41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31" t="s">
        <v>8</v>
      </c>
      <c r="B30" s="32"/>
      <c r="C30" s="32"/>
      <c r="D30" s="32"/>
      <c r="E30" s="33"/>
      <c r="F30" s="34" t="s">
        <v>12</v>
      </c>
      <c r="G30" s="34"/>
      <c r="H30" s="34"/>
      <c r="I30" s="34"/>
      <c r="Q30" s="12"/>
    </row>
    <row r="31" spans="1:17" s="4" customFormat="1" ht="33.75" customHeight="1" x14ac:dyDescent="0.25">
      <c r="A31" s="31" t="s">
        <v>14</v>
      </c>
      <c r="B31" s="32"/>
      <c r="C31" s="32"/>
      <c r="D31" s="32"/>
      <c r="E31" s="33"/>
      <c r="F31" s="34" t="s">
        <v>11</v>
      </c>
      <c r="G31" s="34"/>
      <c r="H31" s="34"/>
      <c r="I31" s="34"/>
      <c r="Q31" s="12"/>
    </row>
    <row r="32" spans="1:17" ht="121.5" customHeight="1" x14ac:dyDescent="0.25">
      <c r="A32" s="35" t="s">
        <v>16</v>
      </c>
      <c r="B32" s="36"/>
      <c r="C32" s="36"/>
      <c r="D32" s="36"/>
      <c r="E32" s="37"/>
      <c r="F32" s="38" t="s">
        <v>17</v>
      </c>
      <c r="G32" s="38"/>
      <c r="H32" s="38"/>
      <c r="I32" s="38"/>
    </row>
    <row r="33" spans="1:17" ht="43.5" customHeight="1" x14ac:dyDescent="0.3">
      <c r="A33" s="30"/>
      <c r="B33" s="30"/>
      <c r="C33" s="30"/>
      <c r="D33" s="30"/>
      <c r="E33" s="30"/>
      <c r="F33" s="39"/>
      <c r="G33" s="39"/>
      <c r="H33" s="39"/>
      <c r="I33" s="39"/>
      <c r="J33" s="5"/>
      <c r="K33" s="5"/>
      <c r="L33" s="5"/>
      <c r="M33" s="5"/>
      <c r="N33" s="5"/>
      <c r="O33" s="5"/>
      <c r="P33" s="5"/>
      <c r="Q33" s="5"/>
    </row>
    <row r="36" spans="1:17" ht="15.75" x14ac:dyDescent="0.25">
      <c r="A36" s="22"/>
      <c r="B36" s="22"/>
    </row>
    <row r="37" spans="1:17" ht="15.75" x14ac:dyDescent="0.25">
      <c r="A37" s="22"/>
      <c r="B37" s="22"/>
    </row>
  </sheetData>
  <mergeCells count="18">
    <mergeCell ref="H1:I1"/>
    <mergeCell ref="A29:E29"/>
    <mergeCell ref="F29:I29"/>
    <mergeCell ref="A8:I8"/>
    <mergeCell ref="A2:I2"/>
    <mergeCell ref="A3:I3"/>
    <mergeCell ref="A4:I4"/>
    <mergeCell ref="A5:I5"/>
    <mergeCell ref="A6:I6"/>
    <mergeCell ref="A7:I7"/>
    <mergeCell ref="A33:E33"/>
    <mergeCell ref="A31:E31"/>
    <mergeCell ref="F31:I31"/>
    <mergeCell ref="A30:E30"/>
    <mergeCell ref="F30:I30"/>
    <mergeCell ref="A32:E32"/>
    <mergeCell ref="F32:I32"/>
    <mergeCell ref="F33:I33"/>
  </mergeCells>
  <pageMargins left="0.70866141732283472" right="0.31496062992125984" top="0.74803149606299213" bottom="0.74803149606299213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2025-12-17T06:49:17Z</dcterms:modified>
</cp:coreProperties>
</file>